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ATA" sheetId="5" r:id="rId1"/>
  </sheets>
  <definedNames>
    <definedName name="_xlnm._FilterDatabase" localSheetId="0" hidden="1">ATA!$A$8:$I$56</definedName>
  </definedNames>
  <calcPr calcId="125725"/>
  <fileRecoveryPr autoRecover="0"/>
</workbook>
</file>

<file path=xl/calcChain.xml><?xml version="1.0" encoding="utf-8"?>
<calcChain xmlns="http://schemas.openxmlformats.org/spreadsheetml/2006/main">
  <c r="G56" i="5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<sst xmlns="http://schemas.openxmlformats.org/spreadsheetml/2006/main" count="296" uniqueCount="175">
  <si>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</si>
  <si>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</si>
  <si>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</si>
  <si>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</si>
  <si>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</si>
  <si>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</si>
  <si>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</si>
  <si>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</si>
  <si>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</si>
  <si>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</si>
  <si>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</si>
  <si>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</si>
  <si>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</si>
  <si>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</si>
  <si>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</si>
  <si>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</si>
  <si>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</si>
  <si>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</si>
  <si>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</si>
  <si>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</si>
  <si>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</si>
  <si>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</si>
  <si>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</si>
  <si>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</si>
  <si>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PRATI</t>
  </si>
  <si>
    <t>SANDOZ</t>
  </si>
  <si>
    <t>CRISTÁLIA</t>
  </si>
  <si>
    <t>HIPOLABOR</t>
  </si>
  <si>
    <t>ANA VALERIA TAVARES S. SILVEIRA</t>
  </si>
  <si>
    <t>Representante CPF.072.095.127-56</t>
  </si>
  <si>
    <t>Representante CPF: 045.692.022-68</t>
  </si>
  <si>
    <t>HERNANDES SALES GUERRA</t>
  </si>
  <si>
    <t>Porto Velho - RO Fone:  (69) 2181-9901 / 2181-9923</t>
  </si>
  <si>
    <t>OBJETO:  MEDICAMENTOS MANDATOS JUDICIAIS - SESAU</t>
  </si>
  <si>
    <t>COMPRIMIDO</t>
  </si>
  <si>
    <t>FRASCO</t>
  </si>
  <si>
    <t>METFORMINA, CLORIDRATO 500MG</t>
  </si>
  <si>
    <t>METFORMINA, CLORIDRATO 850MG</t>
  </si>
  <si>
    <t>METILDOPA 500MG</t>
  </si>
  <si>
    <t>METILFENIDATO, CLORIDRATO 10MG</t>
  </si>
  <si>
    <t>METILFENIDATO, CLORIDRATO 20MG</t>
  </si>
  <si>
    <t>METILFENIDATO, CLORIDRATO 30MG</t>
  </si>
  <si>
    <t>METOPROLOL, SUCCINATO 100MG</t>
  </si>
  <si>
    <t>MICOFENOLATO DE MOFETILA 500MG</t>
  </si>
  <si>
    <t>MOMETASONA, FUROATO 1MG/G CR</t>
  </si>
  <si>
    <t>MONTELUCASTE DE SÓDIO 10MG</t>
  </si>
  <si>
    <t>MONTELUCASTE DE SODIO 4MG</t>
  </si>
  <si>
    <t>MUPIROCINA 20MG/G</t>
  </si>
  <si>
    <t>NIFEDIPINO 20MG</t>
  </si>
  <si>
    <t>NIMESULIDA 100MG</t>
  </si>
  <si>
    <t>NITRAZEPAM 5MG</t>
  </si>
  <si>
    <t>NORTRIPTILINA, CLORIDRATO 25MG</t>
  </si>
  <si>
    <t>OLANZAPINA 10MG</t>
  </si>
  <si>
    <t>OLANZAPINA 5MG</t>
  </si>
  <si>
    <t>OLMESARTANA MEDOXOMILA 20MG</t>
  </si>
  <si>
    <t>OLMESARTANA MEDOXOMILA 20MG + HIDROCLOROTIAZIDA 12,5MG</t>
  </si>
  <si>
    <t>OLMESARTANA MEDOXOMILA 40MG</t>
  </si>
  <si>
    <t>OLMESARTANA MEDOXOMILA 40MG + HIDROCLOROTIAZIDA 12,5MG</t>
  </si>
  <si>
    <t xml:space="preserve">OMEPRAZOL 20 MG </t>
  </si>
  <si>
    <t xml:space="preserve">OMEPRAZOL 40 MG </t>
  </si>
  <si>
    <t>OXCARBAZEPINA 300MG</t>
  </si>
  <si>
    <t>OXCARBAZEPINA 600MG</t>
  </si>
  <si>
    <t>PANTOPRAZOL SODICO 20MG</t>
  </si>
  <si>
    <t>PANTOPRAZOL SODICO 40MG</t>
  </si>
  <si>
    <t>PARACETAMOL + CARISOPRODOL + DIC. SÓDICO + CAFEÍNA 300+125+50+30MG</t>
  </si>
  <si>
    <t>PARACETAMOL 500MG + CODEINA, FOSFATO 30MG</t>
  </si>
  <si>
    <t>PARACETAMOL 750MG</t>
  </si>
  <si>
    <t>PAROXETINA, CLORIDRATO 20MG</t>
  </si>
  <si>
    <t>PEGVISOMANTO 10MG</t>
  </si>
  <si>
    <t>PRAZIQUANTEL 500MG</t>
  </si>
  <si>
    <t>PREDNISOLONA, ACETATO 1% COL</t>
  </si>
  <si>
    <t>PREDNISONA 20MG</t>
  </si>
  <si>
    <t>PREDNISONA 5MG</t>
  </si>
  <si>
    <t>PREGABALINA 75MG</t>
  </si>
  <si>
    <t>PROPRANOLOL, CLORIDRATO 40MG</t>
  </si>
  <si>
    <t>PROTETOR SOLAR FPS 30</t>
  </si>
  <si>
    <t>QUETIAPINA, FUAMRATO 100MG</t>
  </si>
  <si>
    <t>QUETIAPINA, FUMARATO 200MG</t>
  </si>
  <si>
    <t>QUETIAPINA, FUMARATO 25MG</t>
  </si>
  <si>
    <t>RABEPRAZOL SÓDICO 20MG</t>
  </si>
  <si>
    <t>RACEALFATOCOFEROL 400MG</t>
  </si>
  <si>
    <t>RAMIPRIL 5MG</t>
  </si>
  <si>
    <t>RANITIDINA 150MG/10ML 120ML - XAROPE</t>
  </si>
  <si>
    <t>RANITIDINA, CLORIDRATO 150MG</t>
  </si>
  <si>
    <t>CAPSULA</t>
  </si>
  <si>
    <t>TUBO</t>
  </si>
  <si>
    <t>SACHE</t>
  </si>
  <si>
    <t>E.M.S.</t>
  </si>
  <si>
    <t>BSB COMERCIO DE PRODUTOS HOSPITALARES LTDA</t>
  </si>
  <si>
    <t>CNPJ: 05.777.772/0001-58</t>
  </si>
  <si>
    <t>SAA Quadra 02 nº 555 Asa Norte</t>
  </si>
  <si>
    <t>Brasilia - DF Fone: (61) 2104-3401/3440</t>
  </si>
  <si>
    <t>CLEBER APARECIDO RIBEIRO</t>
  </si>
  <si>
    <t>Representante CPF: 319.896.321-49</t>
  </si>
  <si>
    <t>NOVARTIS</t>
  </si>
  <si>
    <t>JANSSEN</t>
  </si>
  <si>
    <t>NORPROD DIST. DE PROD.HOSPITALARES LTDA</t>
  </si>
  <si>
    <t>CNPJ: 07.803.384/0002-00</t>
  </si>
  <si>
    <t>Av. Dom Luiz, 807, 22.º Andar, Meireles</t>
  </si>
  <si>
    <t>Fortaleza - CE Fone: (11) 5053-5914/5918/5946</t>
  </si>
  <si>
    <t>Representante CPF: 291.560.518-16</t>
  </si>
  <si>
    <t>EDIR SANTIAGO DE PAULA</t>
  </si>
  <si>
    <t>ACHE</t>
  </si>
  <si>
    <t>LÓTUS COM. DE MEDICAMENTOS E PROD. MÉD. HOSP. LTDA</t>
  </si>
  <si>
    <t>CNPJ: 14.125.318/0001-03</t>
  </si>
  <si>
    <t>Rua: Ipiru, 159, Loja B, Jardim Guanabara</t>
  </si>
  <si>
    <t>Ilha do Governador - RJ Fone: (21) 2143-6533</t>
  </si>
  <si>
    <t>UNIÃO QUIMICA</t>
  </si>
  <si>
    <t>VIX COM. DE PROD. FARMACÊUTICOS E HOSPITALARES LTDA</t>
  </si>
  <si>
    <t>CNPJ: 14.832.987/0001-15</t>
  </si>
  <si>
    <t>Rua: Serra Negra, 78, Praia do Morro</t>
  </si>
  <si>
    <t>Guarapari - ES Fone: (27) 3261-0074</t>
  </si>
  <si>
    <t>IDAIANA SANTOS AYRES</t>
  </si>
  <si>
    <t>Representante CPF: 114.907.197-41</t>
  </si>
  <si>
    <t>EUROFARMA</t>
  </si>
  <si>
    <t>MEDLEY</t>
  </si>
  <si>
    <t>EREFARMA PRODUTOS PARA SAÚDE - EIRELI</t>
  </si>
  <si>
    <t>CNPJ.15.439.366/0001-39</t>
  </si>
  <si>
    <t>Rua: Henrique schwering, 258, Centro</t>
  </si>
  <si>
    <t>CAMILE RORIG FOLLADOR</t>
  </si>
  <si>
    <t>Representante CPF.002.009.330-60</t>
  </si>
  <si>
    <t>Erechim - RS Fone: (54) 3522-2993/6983</t>
  </si>
  <si>
    <t>GERMED</t>
  </si>
  <si>
    <t>BELFAR</t>
  </si>
  <si>
    <t>SANVAL</t>
  </si>
  <si>
    <t>BIOSINTETICA</t>
  </si>
  <si>
    <t>HOSPFAR IND. E COM. DE PRODUTOS HOSPITALAR LTDA</t>
  </si>
  <si>
    <t>CNPJ.26.921.908/0001-21</t>
  </si>
  <si>
    <t>Rua 3975 Setor Moraes</t>
  </si>
  <si>
    <t>Goiania - GO Fone: (91) 3073-3500</t>
  </si>
  <si>
    <t>Representante CPF.234.635.382-53</t>
  </si>
  <si>
    <t>PAULO SILAS MACEDO JUNIOR</t>
  </si>
  <si>
    <t>PROMERFARMA PRODUTOS MEDICAMENTOS FARMACÊUTICOS</t>
  </si>
  <si>
    <t>CNPJ: 81.706.251/0001-98</t>
  </si>
  <si>
    <t>Rua: Prof. Leônidas Ferreira da Costa , 847, Parolin</t>
  </si>
  <si>
    <t>Curitiba - PR Fone: (41) 3052-7900/7922</t>
  </si>
  <si>
    <t>ELCIO LUIZ BORDIGNON</t>
  </si>
  <si>
    <t>Representante CPF: 972.234.769-15</t>
  </si>
  <si>
    <t>ACCORD FARMACÊUTICA LTDA</t>
  </si>
  <si>
    <t>CNPJ: 64.171.697/0001-46</t>
  </si>
  <si>
    <t>Av. Guido Caloi, 1985, Galpão</t>
  </si>
  <si>
    <t>Jardim São Luis Fone: (11) 5516-3291/3299</t>
  </si>
  <si>
    <t>RAGHAVAN SUDHEER</t>
  </si>
  <si>
    <t>Representante CPF: 229.770.358-93</t>
  </si>
  <si>
    <t>EXATA NORTE DISTRIBUIDORA HOSPITALAR LTDA</t>
  </si>
  <si>
    <t>CNPJ: 09.137.934/0001-44</t>
  </si>
  <si>
    <t>Travessa Enéas Pinheiro, 2556, Marco</t>
  </si>
  <si>
    <t>Belem - PA Fone: (91) 3277-1103/3367</t>
  </si>
  <si>
    <t>EDUARDO BENEDITO DE FREITAS RIBEIRO</t>
  </si>
  <si>
    <t>Representante CPF: 377.397.002-15</t>
  </si>
  <si>
    <t>ANEXO ÚNICO DA ATA DE REGISTRO DE PREÇOS Nº 091/2013</t>
  </si>
  <si>
    <t xml:space="preserve">PROCESSO N° 01-1712.00202-00/2013 </t>
  </si>
  <si>
    <t>PREGÃO ELETRONICO Nº: 030/2013</t>
  </si>
  <si>
    <t>DATA DE HOMOLOGAÇÃO: 24/04/2013</t>
  </si>
  <si>
    <t>DATA DE PUBLICAÇÃO NO DOE: 28/05/2013</t>
  </si>
  <si>
    <t>MERCK S/A</t>
  </si>
  <si>
    <t>TEUTO</t>
  </si>
  <si>
    <t>GEOLAB</t>
  </si>
  <si>
    <t>ARROW</t>
  </si>
  <si>
    <t>PFIZER</t>
  </si>
  <si>
    <t>RANBAXY</t>
  </si>
  <si>
    <t>MOPH</t>
  </si>
  <si>
    <t>BSB COMERCIO</t>
  </si>
  <si>
    <t xml:space="preserve">BSB COMERCIO </t>
  </si>
  <si>
    <t>RECOL DISTRIBUIÇÃO</t>
  </si>
  <si>
    <t xml:space="preserve">RECOL DISTRIBUIÇÃO </t>
  </si>
  <si>
    <t xml:space="preserve">NORPROD DISTRIBUIDORA </t>
  </si>
  <si>
    <t xml:space="preserve">EXATA NORTE </t>
  </si>
  <si>
    <t>LOTUS COMERCIO</t>
  </si>
  <si>
    <t>VIX COMERCIO</t>
  </si>
  <si>
    <t>ERAFARMA PRODUTOS</t>
  </si>
  <si>
    <t>HOSPFAR IND. E COMERCIO</t>
  </si>
  <si>
    <t xml:space="preserve">ACCORD FARMACEUTICA </t>
  </si>
  <si>
    <t>INTAS PHARMACEUTICALS</t>
  </si>
  <si>
    <t xml:space="preserve">PROMEFARMA 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</si>
</sst>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9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4" fontId="2" fillId="0" borderId="2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left" vertical="center"/>
    </xf>
    <xf numFmtId="166" fontId="2" fillId="0" borderId="4" xfId="0" applyNumberFormat="1" applyFont="1" applyFill="1" applyBorder="1" applyAlignment="1">
      <alignment horizontal="left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7" fillId="0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3" fontId="7" fillId="0" borderId="1" xfId="2" applyNumberFormat="1" applyFont="1" applyBorder="1" applyAlignment="1">
      <alignment horizontal="center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3" fontId="7" fillId="0" borderId="1" xfId="2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/>
    <xf numFmtId="0" fontId="3" fillId="0" borderId="13" xfId="0" applyFont="1" applyFill="1" applyBorder="1" applyAlignment="1"/>
    <xf numFmtId="2" fontId="2" fillId="0" borderId="10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9" xfId="0" applyFont="1" applyFill="1" applyBorder="1" applyAlignment="1"/>
    <xf numFmtId="0" fontId="3" fillId="0" borderId="20" xfId="0" applyFont="1" applyFill="1" applyBorder="1" applyAlignment="1"/>
    <xf numFmtId="2" fontId="2" fillId="0" borderId="13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7" xfId="0" applyFont="1" applyFill="1" applyBorder="1"/>
    <xf numFmtId="0" fontId="3" fillId="0" borderId="12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/>
    <xf numFmtId="2" fontId="3" fillId="0" borderId="10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/>
    <xf numFmtId="0" fontId="1" fillId="0" borderId="0" xfId="0" applyFont="1"/>
    <xf numFmtId="0" fontId="3" fillId="0" borderId="18" xfId="0" applyFont="1" applyFill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4" fontId="3" fillId="0" borderId="1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" fillId="0" borderId="0" xfId="0" applyFont="1" applyBorder="1"/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67075" y="314325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0</xdr:row>
      <xdr:rowOff>76200</xdr:rowOff>
    </xdr:from>
    <xdr:to>
      <xdr:col>3</xdr:col>
      <xdr:colOff>542925</xdr:colOff>
      <xdr:row>0</xdr:row>
      <xdr:rowOff>419100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4825" y="76200"/>
          <a:ext cx="495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workbookViewId="0">
      <selection activeCell="B59" sqref="B59"/>
    </sheetView>
  </sheetViews>
  <sheetFormatPr defaultRowHeight="12.75"/>
  <cols>
    <col min="1" max="1" width="10.5703125" style="14" customWidth="1"/>
    <col min="2" max="2" width="38.42578125" style="13" customWidth="1"/>
    <col min="3" max="3" width="15" style="9" customWidth="1"/>
    <col min="4" max="4" width="10.28515625" style="9" customWidth="1"/>
    <col min="5" max="5" width="11.42578125" style="9" customWidth="1"/>
    <col min="6" max="6" width="10.42578125" style="17" customWidth="1"/>
    <col min="7" max="7" width="10.140625" style="18" customWidth="1"/>
    <col min="8" max="8" width="11.28515625" style="10" customWidth="1"/>
    <col min="9" max="9" width="18.85546875" style="11" customWidth="1"/>
  </cols>
  <sheetData>
    <row r="1" spans="1:9" ht="35.25" customHeight="1">
      <c r="A1" s="129" t="s">
        <v>2</v>
      </c>
      <c r="B1" s="129"/>
      <c r="C1" s="129"/>
      <c r="D1" s="129"/>
      <c r="E1" s="129"/>
      <c r="F1" s="129"/>
      <c r="G1" s="129"/>
      <c r="H1" s="129"/>
      <c r="I1" s="129"/>
    </row>
    <row r="2" spans="1:9">
      <c r="A2" s="129" t="s">
        <v>5</v>
      </c>
      <c r="B2" s="129"/>
      <c r="C2" s="129"/>
      <c r="D2" s="129"/>
      <c r="E2" s="129"/>
      <c r="F2" s="129"/>
      <c r="G2" s="129"/>
      <c r="H2" s="129"/>
      <c r="I2" s="129"/>
    </row>
    <row r="3" spans="1:9" ht="13.5" thickBot="1">
      <c r="A3" s="129" t="s">
        <v>0</v>
      </c>
      <c r="B3" s="129"/>
      <c r="C3" s="129"/>
      <c r="D3" s="129"/>
      <c r="E3" s="129"/>
      <c r="F3" s="129"/>
      <c r="G3" s="129"/>
      <c r="H3" s="129"/>
      <c r="I3" s="129"/>
    </row>
    <row r="4" spans="1:9">
      <c r="A4" s="28" t="s">
        <v>151</v>
      </c>
      <c r="B4" s="29"/>
      <c r="C4" s="30"/>
      <c r="D4" s="30"/>
      <c r="E4" s="30"/>
      <c r="F4" s="31"/>
      <c r="G4" s="32" t="s">
        <v>152</v>
      </c>
      <c r="H4" s="31"/>
      <c r="I4" s="33"/>
    </row>
    <row r="5" spans="1:9">
      <c r="A5" s="34" t="s">
        <v>33</v>
      </c>
      <c r="B5" s="1"/>
      <c r="C5" s="3"/>
      <c r="D5" s="3"/>
      <c r="E5" s="3"/>
      <c r="F5" s="24"/>
      <c r="G5" s="24" t="s">
        <v>154</v>
      </c>
      <c r="H5" s="24"/>
      <c r="I5" s="108"/>
    </row>
    <row r="6" spans="1:9" ht="13.5" thickBot="1">
      <c r="A6" s="35" t="s">
        <v>150</v>
      </c>
      <c r="B6" s="4"/>
      <c r="C6" s="5"/>
      <c r="D6" s="5"/>
      <c r="E6" s="5"/>
      <c r="F6" s="22"/>
      <c r="G6" s="23" t="s">
        <v>153</v>
      </c>
      <c r="H6" s="22"/>
      <c r="I6" s="6"/>
    </row>
    <row r="7" spans="1:9">
      <c r="A7" s="7"/>
      <c r="B7" s="8"/>
      <c r="F7" s="2"/>
    </row>
    <row r="8" spans="1:9" ht="22.5">
      <c r="A8" s="37" t="s">
        <v>6</v>
      </c>
      <c r="B8" s="74" t="s">
        <v>3</v>
      </c>
      <c r="C8" s="15" t="s">
        <v>23</v>
      </c>
      <c r="D8" s="16" t="s">
        <v>1</v>
      </c>
      <c r="E8" s="16" t="s">
        <v>10</v>
      </c>
      <c r="F8" s="38" t="s">
        <v>7</v>
      </c>
      <c r="G8" s="39" t="s">
        <v>8</v>
      </c>
      <c r="H8" s="38" t="s">
        <v>9</v>
      </c>
      <c r="I8" s="39" t="s">
        <v>4</v>
      </c>
    </row>
    <row r="9" spans="1:9">
      <c r="A9" s="73">
        <v>1</v>
      </c>
      <c r="B9" s="102" t="s">
        <v>36</v>
      </c>
      <c r="C9" s="103" t="s">
        <v>34</v>
      </c>
      <c r="D9" s="104">
        <v>2400</v>
      </c>
      <c r="E9" s="44" t="s">
        <v>155</v>
      </c>
      <c r="F9" s="46">
        <v>0.18</v>
      </c>
      <c r="G9" s="12">
        <f t="shared" ref="G9:G41" si="0">(H9/F9)-100%</f>
        <v>-0.11111111111111105</v>
      </c>
      <c r="H9" s="43">
        <v>0.16</v>
      </c>
      <c r="I9" s="44" t="s">
        <v>170</v>
      </c>
    </row>
    <row r="10" spans="1:9">
      <c r="A10" s="73">
        <v>2</v>
      </c>
      <c r="B10" s="102" t="s">
        <v>37</v>
      </c>
      <c r="C10" s="103" t="s">
        <v>34</v>
      </c>
      <c r="D10" s="104">
        <v>3360</v>
      </c>
      <c r="E10" s="44" t="s">
        <v>157</v>
      </c>
      <c r="F10" s="47">
        <v>0.34</v>
      </c>
      <c r="G10" s="12">
        <f t="shared" si="0"/>
        <v>-0.26470588235294124</v>
      </c>
      <c r="H10" s="48">
        <v>0.25</v>
      </c>
      <c r="I10" s="44" t="s">
        <v>169</v>
      </c>
    </row>
    <row r="11" spans="1:9">
      <c r="A11" s="73">
        <v>3</v>
      </c>
      <c r="B11" s="102" t="s">
        <v>38</v>
      </c>
      <c r="C11" s="103" t="s">
        <v>34</v>
      </c>
      <c r="D11" s="104">
        <v>480</v>
      </c>
      <c r="E11" s="36" t="s">
        <v>87</v>
      </c>
      <c r="F11" s="47">
        <v>0.54</v>
      </c>
      <c r="G11" s="12">
        <f t="shared" si="0"/>
        <v>0</v>
      </c>
      <c r="H11" s="48">
        <v>0.54</v>
      </c>
      <c r="I11" s="44" t="s">
        <v>169</v>
      </c>
    </row>
    <row r="12" spans="1:9">
      <c r="A12" s="73">
        <v>4</v>
      </c>
      <c r="B12" s="102" t="s">
        <v>39</v>
      </c>
      <c r="C12" s="105" t="s">
        <v>84</v>
      </c>
      <c r="D12" s="104">
        <v>4200</v>
      </c>
      <c r="E12" s="36" t="s">
        <v>94</v>
      </c>
      <c r="F12" s="42">
        <v>1.48</v>
      </c>
      <c r="G12" s="12">
        <f t="shared" si="0"/>
        <v>-6.7567567567567988E-3</v>
      </c>
      <c r="H12" s="43">
        <v>1.47</v>
      </c>
      <c r="I12" s="45" t="s">
        <v>162</v>
      </c>
    </row>
    <row r="13" spans="1:9">
      <c r="A13" s="73">
        <v>5</v>
      </c>
      <c r="B13" s="102" t="s">
        <v>40</v>
      </c>
      <c r="C13" s="103" t="s">
        <v>34</v>
      </c>
      <c r="D13" s="104">
        <v>960</v>
      </c>
      <c r="E13" s="40" t="s">
        <v>94</v>
      </c>
      <c r="F13" s="50">
        <v>3.94</v>
      </c>
      <c r="G13" s="12">
        <f t="shared" si="0"/>
        <v>0</v>
      </c>
      <c r="H13" s="43">
        <v>3.94</v>
      </c>
      <c r="I13" s="45" t="s">
        <v>163</v>
      </c>
    </row>
    <row r="14" spans="1:9">
      <c r="A14" s="73">
        <v>6</v>
      </c>
      <c r="B14" s="102" t="s">
        <v>41</v>
      </c>
      <c r="C14" s="103" t="s">
        <v>34</v>
      </c>
      <c r="D14" s="104">
        <v>2400</v>
      </c>
      <c r="E14" s="41" t="s">
        <v>94</v>
      </c>
      <c r="F14" s="50">
        <v>4.1399999999999997</v>
      </c>
      <c r="G14" s="12">
        <f t="shared" si="0"/>
        <v>0</v>
      </c>
      <c r="H14" s="43">
        <v>4.1399999999999997</v>
      </c>
      <c r="I14" s="45" t="s">
        <v>162</v>
      </c>
    </row>
    <row r="15" spans="1:9">
      <c r="A15" s="73">
        <v>7</v>
      </c>
      <c r="B15" s="102" t="s">
        <v>42</v>
      </c>
      <c r="C15" s="103" t="s">
        <v>34</v>
      </c>
      <c r="D15" s="104">
        <v>1920</v>
      </c>
      <c r="E15" s="36" t="s">
        <v>94</v>
      </c>
      <c r="F15" s="50">
        <v>0.54</v>
      </c>
      <c r="G15" s="12">
        <f t="shared" si="0"/>
        <v>-1.851851851851849E-2</v>
      </c>
      <c r="H15" s="49">
        <v>0.53</v>
      </c>
      <c r="I15" s="45" t="s">
        <v>163</v>
      </c>
    </row>
    <row r="16" spans="1:9" ht="22.5">
      <c r="A16" s="73">
        <v>8</v>
      </c>
      <c r="B16" s="102" t="s">
        <v>43</v>
      </c>
      <c r="C16" s="103" t="s">
        <v>34</v>
      </c>
      <c r="D16" s="104">
        <v>22560</v>
      </c>
      <c r="E16" s="36" t="s">
        <v>173</v>
      </c>
      <c r="F16" s="50">
        <v>5.25</v>
      </c>
      <c r="G16" s="12">
        <f t="shared" si="0"/>
        <v>-0.83238095238095244</v>
      </c>
      <c r="H16" s="49">
        <v>0.88</v>
      </c>
      <c r="I16" s="45" t="s">
        <v>172</v>
      </c>
    </row>
    <row r="17" spans="1:9">
      <c r="A17" s="73">
        <v>9</v>
      </c>
      <c r="B17" s="102" t="s">
        <v>44</v>
      </c>
      <c r="C17" s="103" t="s">
        <v>85</v>
      </c>
      <c r="D17" s="104">
        <v>24</v>
      </c>
      <c r="E17" s="36" t="s">
        <v>122</v>
      </c>
      <c r="F17" s="50">
        <v>10.51</v>
      </c>
      <c r="G17" s="12">
        <f t="shared" si="0"/>
        <v>-0.33111322549952427</v>
      </c>
      <c r="H17" s="49">
        <v>7.03</v>
      </c>
      <c r="I17" s="44" t="s">
        <v>170</v>
      </c>
    </row>
    <row r="18" spans="1:9">
      <c r="A18" s="73">
        <v>10</v>
      </c>
      <c r="B18" s="102" t="s">
        <v>45</v>
      </c>
      <c r="C18" s="103" t="s">
        <v>34</v>
      </c>
      <c r="D18" s="104">
        <v>1440</v>
      </c>
      <c r="E18" s="36" t="s">
        <v>102</v>
      </c>
      <c r="F18" s="50">
        <v>3.02</v>
      </c>
      <c r="G18" s="12">
        <f t="shared" si="0"/>
        <v>-0.79801324503311255</v>
      </c>
      <c r="H18" s="49">
        <v>0.61</v>
      </c>
      <c r="I18" s="45" t="s">
        <v>167</v>
      </c>
    </row>
    <row r="19" spans="1:9">
      <c r="A19" s="73">
        <v>11</v>
      </c>
      <c r="B19" s="102" t="s">
        <v>46</v>
      </c>
      <c r="C19" s="103" t="s">
        <v>86</v>
      </c>
      <c r="D19" s="104">
        <v>8040</v>
      </c>
      <c r="E19" s="36" t="s">
        <v>102</v>
      </c>
      <c r="F19" s="50">
        <v>3.03</v>
      </c>
      <c r="G19" s="12">
        <f t="shared" si="0"/>
        <v>-0.61056105610561051</v>
      </c>
      <c r="H19" s="49">
        <v>1.18</v>
      </c>
      <c r="I19" s="45" t="s">
        <v>167</v>
      </c>
    </row>
    <row r="20" spans="1:9" s="113" customFormat="1">
      <c r="A20" s="73">
        <v>12</v>
      </c>
      <c r="B20" s="109" t="s">
        <v>47</v>
      </c>
      <c r="C20" s="110" t="s">
        <v>85</v>
      </c>
      <c r="D20" s="41">
        <v>72</v>
      </c>
      <c r="E20" s="36" t="s">
        <v>26</v>
      </c>
      <c r="F20" s="42">
        <v>14.27</v>
      </c>
      <c r="G20" s="12">
        <f t="shared" si="0"/>
        <v>-0.39032936229852844</v>
      </c>
      <c r="H20" s="111">
        <v>8.6999999999999993</v>
      </c>
      <c r="I20" s="112" t="s">
        <v>164</v>
      </c>
    </row>
    <row r="21" spans="1:9" s="113" customFormat="1">
      <c r="A21" s="73">
        <v>13</v>
      </c>
      <c r="B21" s="109" t="s">
        <v>48</v>
      </c>
      <c r="C21" s="110" t="s">
        <v>34</v>
      </c>
      <c r="D21" s="41">
        <v>1080</v>
      </c>
      <c r="E21" s="36" t="s">
        <v>157</v>
      </c>
      <c r="F21" s="42">
        <v>0.31</v>
      </c>
      <c r="G21" s="12">
        <f t="shared" si="0"/>
        <v>0</v>
      </c>
      <c r="H21" s="111">
        <v>0.31</v>
      </c>
      <c r="I21" s="44" t="s">
        <v>169</v>
      </c>
    </row>
    <row r="22" spans="1:9">
      <c r="A22" s="73">
        <v>14</v>
      </c>
      <c r="B22" s="102" t="s">
        <v>49</v>
      </c>
      <c r="C22" s="103" t="s">
        <v>34</v>
      </c>
      <c r="D22" s="104">
        <v>720</v>
      </c>
      <c r="E22" s="36" t="s">
        <v>157</v>
      </c>
      <c r="F22" s="50">
        <v>0.78</v>
      </c>
      <c r="G22" s="12">
        <f t="shared" si="0"/>
        <v>-0.10256410256410264</v>
      </c>
      <c r="H22" s="49">
        <v>0.7</v>
      </c>
      <c r="I22" s="44" t="s">
        <v>169</v>
      </c>
    </row>
    <row r="23" spans="1:9">
      <c r="A23" s="73">
        <v>15</v>
      </c>
      <c r="B23" s="102" t="s">
        <v>50</v>
      </c>
      <c r="C23" s="103" t="s">
        <v>34</v>
      </c>
      <c r="D23" s="104">
        <v>1440</v>
      </c>
      <c r="E23" s="36" t="s">
        <v>122</v>
      </c>
      <c r="F23" s="50">
        <v>0.21</v>
      </c>
      <c r="G23" s="12">
        <f t="shared" si="0"/>
        <v>-9.5238095238095233E-2</v>
      </c>
      <c r="H23" s="49">
        <v>0.19</v>
      </c>
      <c r="I23" s="44" t="s">
        <v>170</v>
      </c>
    </row>
    <row r="24" spans="1:9">
      <c r="A24" s="73">
        <v>16</v>
      </c>
      <c r="B24" s="102" t="s">
        <v>51</v>
      </c>
      <c r="C24" s="103" t="s">
        <v>84</v>
      </c>
      <c r="D24" s="104">
        <v>960</v>
      </c>
      <c r="E24" s="36" t="s">
        <v>114</v>
      </c>
      <c r="F24" s="50">
        <v>0.36</v>
      </c>
      <c r="G24" s="12">
        <f t="shared" si="0"/>
        <v>-2.777777777777779E-2</v>
      </c>
      <c r="H24" s="49">
        <v>0.35</v>
      </c>
      <c r="I24" s="44" t="s">
        <v>169</v>
      </c>
    </row>
    <row r="25" spans="1:9">
      <c r="A25" s="73">
        <v>17</v>
      </c>
      <c r="B25" s="102" t="s">
        <v>52</v>
      </c>
      <c r="C25" s="103" t="s">
        <v>34</v>
      </c>
      <c r="D25" s="104">
        <v>4200</v>
      </c>
      <c r="E25" s="36" t="s">
        <v>87</v>
      </c>
      <c r="F25" s="50">
        <v>8.0299999999999994</v>
      </c>
      <c r="G25" s="12">
        <f t="shared" si="0"/>
        <v>-0.50186799501867996</v>
      </c>
      <c r="H25" s="49">
        <v>4</v>
      </c>
      <c r="I25" s="45" t="s">
        <v>164</v>
      </c>
    </row>
    <row r="26" spans="1:9">
      <c r="A26" s="73">
        <v>18</v>
      </c>
      <c r="B26" s="102" t="s">
        <v>53</v>
      </c>
      <c r="C26" s="103" t="s">
        <v>34</v>
      </c>
      <c r="D26" s="104">
        <v>3360</v>
      </c>
      <c r="E26" s="36" t="s">
        <v>115</v>
      </c>
      <c r="F26" s="50">
        <v>4.01</v>
      </c>
      <c r="G26" s="12">
        <f t="shared" si="0"/>
        <v>-0.33416458852867825</v>
      </c>
      <c r="H26" s="49">
        <v>2.67</v>
      </c>
      <c r="I26" s="44" t="s">
        <v>169</v>
      </c>
    </row>
    <row r="27" spans="1:9" ht="22.5">
      <c r="A27" s="73">
        <v>19</v>
      </c>
      <c r="B27" s="102" t="s">
        <v>54</v>
      </c>
      <c r="C27" s="103" t="s">
        <v>34</v>
      </c>
      <c r="D27" s="104">
        <v>2400</v>
      </c>
      <c r="E27" s="36" t="s">
        <v>159</v>
      </c>
      <c r="F27" s="50">
        <v>1.67</v>
      </c>
      <c r="G27" s="12">
        <f t="shared" si="0"/>
        <v>0</v>
      </c>
      <c r="H27" s="49">
        <v>1.67</v>
      </c>
      <c r="I27" s="45" t="s">
        <v>171</v>
      </c>
    </row>
    <row r="28" spans="1:9" ht="22.5">
      <c r="A28" s="73">
        <v>20</v>
      </c>
      <c r="B28" s="102" t="s">
        <v>55</v>
      </c>
      <c r="C28" s="103" t="s">
        <v>34</v>
      </c>
      <c r="D28" s="104">
        <v>3360</v>
      </c>
      <c r="E28" s="36" t="s">
        <v>159</v>
      </c>
      <c r="F28" s="50">
        <v>1.75</v>
      </c>
      <c r="G28" s="12">
        <f t="shared" si="0"/>
        <v>-5.7142857142856718E-3</v>
      </c>
      <c r="H28" s="49">
        <v>1.74</v>
      </c>
      <c r="I28" s="45" t="s">
        <v>171</v>
      </c>
    </row>
    <row r="29" spans="1:9" ht="22.5">
      <c r="A29" s="73">
        <v>21</v>
      </c>
      <c r="B29" s="102" t="s">
        <v>56</v>
      </c>
      <c r="C29" s="103" t="s">
        <v>34</v>
      </c>
      <c r="D29" s="104">
        <v>480</v>
      </c>
      <c r="E29" s="36" t="s">
        <v>159</v>
      </c>
      <c r="F29" s="50">
        <v>1.92</v>
      </c>
      <c r="G29" s="12">
        <f t="shared" si="0"/>
        <v>0</v>
      </c>
      <c r="H29" s="49">
        <v>1.92</v>
      </c>
      <c r="I29" s="45" t="s">
        <v>171</v>
      </c>
    </row>
    <row r="30" spans="1:9" ht="22.5">
      <c r="A30" s="73">
        <v>22</v>
      </c>
      <c r="B30" s="102" t="s">
        <v>57</v>
      </c>
      <c r="C30" s="103" t="s">
        <v>34</v>
      </c>
      <c r="D30" s="104">
        <v>2880</v>
      </c>
      <c r="E30" s="36" t="s">
        <v>159</v>
      </c>
      <c r="F30" s="50">
        <v>1.99</v>
      </c>
      <c r="G30" s="12">
        <f t="shared" si="0"/>
        <v>0</v>
      </c>
      <c r="H30" s="49">
        <v>1.99</v>
      </c>
      <c r="I30" s="45" t="s">
        <v>171</v>
      </c>
    </row>
    <row r="31" spans="1:9">
      <c r="A31" s="73">
        <v>23</v>
      </c>
      <c r="B31" s="102" t="s">
        <v>58</v>
      </c>
      <c r="C31" s="103" t="s">
        <v>34</v>
      </c>
      <c r="D31" s="104">
        <v>9360</v>
      </c>
      <c r="E31" s="36" t="s">
        <v>24</v>
      </c>
      <c r="F31" s="50">
        <v>0.42</v>
      </c>
      <c r="G31" s="12">
        <f t="shared" si="0"/>
        <v>-0.3571428571428571</v>
      </c>
      <c r="H31" s="49">
        <v>0.27</v>
      </c>
      <c r="I31" s="45" t="s">
        <v>168</v>
      </c>
    </row>
    <row r="32" spans="1:9">
      <c r="A32" s="73">
        <v>24</v>
      </c>
      <c r="B32" s="102" t="s">
        <v>59</v>
      </c>
      <c r="C32" s="103" t="s">
        <v>34</v>
      </c>
      <c r="D32" s="104">
        <v>960</v>
      </c>
      <c r="E32" s="36" t="s">
        <v>115</v>
      </c>
      <c r="F32" s="50">
        <v>2.71</v>
      </c>
      <c r="G32" s="12">
        <f t="shared" si="0"/>
        <v>-0.50184501845018448</v>
      </c>
      <c r="H32" s="49">
        <v>1.35</v>
      </c>
      <c r="I32" s="44" t="s">
        <v>169</v>
      </c>
    </row>
    <row r="33" spans="1:9">
      <c r="A33" s="73">
        <v>25</v>
      </c>
      <c r="B33" s="102" t="s">
        <v>60</v>
      </c>
      <c r="C33" s="103" t="s">
        <v>34</v>
      </c>
      <c r="D33" s="104">
        <v>4680</v>
      </c>
      <c r="E33" s="36" t="s">
        <v>115</v>
      </c>
      <c r="F33" s="50">
        <v>0.67</v>
      </c>
      <c r="G33" s="12">
        <f t="shared" si="0"/>
        <v>-0.31343283582089554</v>
      </c>
      <c r="H33" s="49">
        <v>0.46</v>
      </c>
      <c r="I33" s="44" t="s">
        <v>169</v>
      </c>
    </row>
    <row r="34" spans="1:9" ht="22.5">
      <c r="A34" s="73">
        <v>26</v>
      </c>
      <c r="B34" s="102" t="s">
        <v>61</v>
      </c>
      <c r="C34" s="103" t="s">
        <v>34</v>
      </c>
      <c r="D34" s="104">
        <v>3120</v>
      </c>
      <c r="E34" s="36" t="s">
        <v>160</v>
      </c>
      <c r="F34" s="50">
        <v>1.28</v>
      </c>
      <c r="G34" s="12">
        <f t="shared" si="0"/>
        <v>-0.296875</v>
      </c>
      <c r="H34" s="49">
        <v>0.9</v>
      </c>
      <c r="I34" s="45" t="s">
        <v>171</v>
      </c>
    </row>
    <row r="35" spans="1:9">
      <c r="A35" s="73">
        <v>27</v>
      </c>
      <c r="B35" s="102" t="s">
        <v>62</v>
      </c>
      <c r="C35" s="103" t="s">
        <v>34</v>
      </c>
      <c r="D35" s="104">
        <v>3360</v>
      </c>
      <c r="E35" s="36" t="s">
        <v>25</v>
      </c>
      <c r="F35" s="50">
        <v>1.05</v>
      </c>
      <c r="G35" s="12">
        <f t="shared" si="0"/>
        <v>-0.1333333333333333</v>
      </c>
      <c r="H35" s="49">
        <v>0.91</v>
      </c>
      <c r="I35" s="45" t="s">
        <v>168</v>
      </c>
    </row>
    <row r="36" spans="1:9">
      <c r="A36" s="73">
        <v>28</v>
      </c>
      <c r="B36" s="102" t="s">
        <v>63</v>
      </c>
      <c r="C36" s="103" t="s">
        <v>34</v>
      </c>
      <c r="D36" s="104">
        <v>3840</v>
      </c>
      <c r="E36" s="36" t="s">
        <v>25</v>
      </c>
      <c r="F36" s="50">
        <v>1.9</v>
      </c>
      <c r="G36" s="12">
        <f t="shared" si="0"/>
        <v>-0.72631578947368425</v>
      </c>
      <c r="H36" s="49">
        <v>0.52</v>
      </c>
      <c r="I36" s="45" t="s">
        <v>168</v>
      </c>
    </row>
    <row r="37" spans="1:9" ht="22.5">
      <c r="A37" s="73">
        <v>29</v>
      </c>
      <c r="B37" s="102" t="s">
        <v>64</v>
      </c>
      <c r="C37" s="103" t="s">
        <v>34</v>
      </c>
      <c r="D37" s="104">
        <v>480</v>
      </c>
      <c r="E37" s="36" t="s">
        <v>123</v>
      </c>
      <c r="F37" s="50">
        <v>0.59</v>
      </c>
      <c r="G37" s="12">
        <f t="shared" si="0"/>
        <v>-0.22033898305084743</v>
      </c>
      <c r="H37" s="49">
        <v>0.46</v>
      </c>
      <c r="I37" s="44" t="s">
        <v>170</v>
      </c>
    </row>
    <row r="38" spans="1:9" ht="22.5">
      <c r="A38" s="73">
        <v>30</v>
      </c>
      <c r="B38" s="102" t="s">
        <v>65</v>
      </c>
      <c r="C38" s="103" t="s">
        <v>34</v>
      </c>
      <c r="D38" s="104">
        <v>10320</v>
      </c>
      <c r="E38" s="36" t="s">
        <v>107</v>
      </c>
      <c r="F38" s="50">
        <v>0.94</v>
      </c>
      <c r="G38" s="12">
        <f t="shared" si="0"/>
        <v>-3.1914893617021156E-2</v>
      </c>
      <c r="H38" s="49">
        <v>0.91</v>
      </c>
      <c r="I38" s="45" t="s">
        <v>168</v>
      </c>
    </row>
    <row r="39" spans="1:9">
      <c r="A39" s="73">
        <v>31</v>
      </c>
      <c r="B39" s="102" t="s">
        <v>66</v>
      </c>
      <c r="C39" s="103" t="s">
        <v>34</v>
      </c>
      <c r="D39" s="104">
        <v>960</v>
      </c>
      <c r="E39" s="36" t="s">
        <v>24</v>
      </c>
      <c r="F39" s="50">
        <v>0.31</v>
      </c>
      <c r="G39" s="12">
        <f t="shared" si="0"/>
        <v>-6.4516129032258118E-2</v>
      </c>
      <c r="H39" s="49">
        <v>0.28999999999999998</v>
      </c>
      <c r="I39" s="44" t="s">
        <v>170</v>
      </c>
    </row>
    <row r="40" spans="1:9">
      <c r="A40" s="73">
        <v>32</v>
      </c>
      <c r="B40" s="102" t="s">
        <v>67</v>
      </c>
      <c r="C40" s="103" t="s">
        <v>34</v>
      </c>
      <c r="D40" s="104">
        <v>6600</v>
      </c>
      <c r="E40" s="36" t="s">
        <v>26</v>
      </c>
      <c r="F40" s="50">
        <v>1.2</v>
      </c>
      <c r="G40" s="12">
        <f t="shared" si="0"/>
        <v>-0.70833333333333326</v>
      </c>
      <c r="H40" s="49">
        <v>0.35</v>
      </c>
      <c r="I40" s="45" t="s">
        <v>165</v>
      </c>
    </row>
    <row r="41" spans="1:9" ht="22.5">
      <c r="A41" s="73">
        <v>33</v>
      </c>
      <c r="B41" s="102" t="s">
        <v>68</v>
      </c>
      <c r="C41" s="103" t="s">
        <v>35</v>
      </c>
      <c r="D41" s="104">
        <v>480</v>
      </c>
      <c r="E41" s="36" t="s">
        <v>159</v>
      </c>
      <c r="F41" s="50">
        <v>156.29</v>
      </c>
      <c r="G41" s="12">
        <f t="shared" si="0"/>
        <v>0</v>
      </c>
      <c r="H41" s="49">
        <v>156.29</v>
      </c>
      <c r="I41" s="45" t="s">
        <v>171</v>
      </c>
    </row>
    <row r="42" spans="1:9" ht="22.5">
      <c r="A42" s="73">
        <v>34</v>
      </c>
      <c r="B42" s="102" t="s">
        <v>69</v>
      </c>
      <c r="C42" s="103" t="s">
        <v>34</v>
      </c>
      <c r="D42" s="104">
        <v>1320</v>
      </c>
      <c r="E42" s="36" t="s">
        <v>155</v>
      </c>
      <c r="F42" s="50">
        <v>6.12</v>
      </c>
      <c r="G42" s="12">
        <f t="shared" ref="G42:G56" si="1">(H42/F42)-100%</f>
        <v>-1.6339869281045694E-3</v>
      </c>
      <c r="H42" s="49">
        <v>6.11</v>
      </c>
      <c r="I42" s="45" t="s">
        <v>166</v>
      </c>
    </row>
    <row r="43" spans="1:9">
      <c r="A43" s="73">
        <v>35</v>
      </c>
      <c r="B43" s="102" t="s">
        <v>70</v>
      </c>
      <c r="C43" s="103" t="s">
        <v>35</v>
      </c>
      <c r="D43" s="104">
        <v>72</v>
      </c>
      <c r="E43" s="36" t="s">
        <v>107</v>
      </c>
      <c r="F43" s="50">
        <v>30.96</v>
      </c>
      <c r="G43" s="12">
        <f t="shared" si="1"/>
        <v>-0.36854005167958659</v>
      </c>
      <c r="H43" s="49">
        <v>19.55</v>
      </c>
      <c r="I43" s="45" t="s">
        <v>168</v>
      </c>
    </row>
    <row r="44" spans="1:9">
      <c r="A44" s="73">
        <v>36</v>
      </c>
      <c r="B44" s="102" t="s">
        <v>71</v>
      </c>
      <c r="C44" s="103" t="s">
        <v>34</v>
      </c>
      <c r="D44" s="104">
        <v>1200</v>
      </c>
      <c r="E44" s="36" t="s">
        <v>156</v>
      </c>
      <c r="F44" s="50">
        <v>0.41</v>
      </c>
      <c r="G44" s="12">
        <f t="shared" si="1"/>
        <v>-2.4390243902438935E-2</v>
      </c>
      <c r="H44" s="49">
        <v>0.4</v>
      </c>
      <c r="I44" s="44" t="s">
        <v>169</v>
      </c>
    </row>
    <row r="45" spans="1:9">
      <c r="A45" s="73">
        <v>37</v>
      </c>
      <c r="B45" s="102" t="s">
        <v>72</v>
      </c>
      <c r="C45" s="103" t="s">
        <v>34</v>
      </c>
      <c r="D45" s="104">
        <v>480</v>
      </c>
      <c r="E45" s="36" t="s">
        <v>156</v>
      </c>
      <c r="F45" s="50">
        <v>0.23</v>
      </c>
      <c r="G45" s="12">
        <f t="shared" si="1"/>
        <v>-0.13043478260869568</v>
      </c>
      <c r="H45" s="49">
        <v>0.2</v>
      </c>
      <c r="I45" s="44" t="s">
        <v>169</v>
      </c>
    </row>
    <row r="46" spans="1:9" ht="22.5">
      <c r="A46" s="73">
        <v>38</v>
      </c>
      <c r="B46" s="102" t="s">
        <v>73</v>
      </c>
      <c r="C46" s="103" t="s">
        <v>84</v>
      </c>
      <c r="D46" s="104">
        <v>1920</v>
      </c>
      <c r="E46" s="36" t="s">
        <v>159</v>
      </c>
      <c r="F46" s="50">
        <v>1.93</v>
      </c>
      <c r="G46" s="12">
        <f t="shared" si="1"/>
        <v>0</v>
      </c>
      <c r="H46" s="49">
        <v>1.93</v>
      </c>
      <c r="I46" s="45" t="s">
        <v>171</v>
      </c>
    </row>
    <row r="47" spans="1:9">
      <c r="A47" s="73">
        <v>39</v>
      </c>
      <c r="B47" s="102" t="s">
        <v>74</v>
      </c>
      <c r="C47" s="103" t="s">
        <v>34</v>
      </c>
      <c r="D47" s="104">
        <v>1920</v>
      </c>
      <c r="E47" s="36" t="s">
        <v>124</v>
      </c>
      <c r="F47" s="50">
        <v>0.16</v>
      </c>
      <c r="G47" s="12">
        <f t="shared" si="1"/>
        <v>-0.4375</v>
      </c>
      <c r="H47" s="49">
        <v>0.09</v>
      </c>
      <c r="I47" s="44" t="s">
        <v>170</v>
      </c>
    </row>
    <row r="48" spans="1:9">
      <c r="A48" s="73">
        <v>40</v>
      </c>
      <c r="B48" s="102" t="s">
        <v>75</v>
      </c>
      <c r="C48" s="103" t="s">
        <v>35</v>
      </c>
      <c r="D48" s="104">
        <v>84</v>
      </c>
      <c r="E48" s="36" t="s">
        <v>161</v>
      </c>
      <c r="F48" s="50">
        <v>14.86</v>
      </c>
      <c r="G48" s="12">
        <f t="shared" si="1"/>
        <v>-0.31965006729475098</v>
      </c>
      <c r="H48" s="49">
        <v>10.11</v>
      </c>
      <c r="I48" s="45" t="s">
        <v>174</v>
      </c>
    </row>
    <row r="49" spans="1:9">
      <c r="A49" s="73">
        <v>41</v>
      </c>
      <c r="B49" s="102" t="s">
        <v>76</v>
      </c>
      <c r="C49" s="103" t="s">
        <v>34</v>
      </c>
      <c r="D49" s="104">
        <v>7080</v>
      </c>
      <c r="E49" s="36" t="s">
        <v>25</v>
      </c>
      <c r="F49" s="50">
        <v>3.1</v>
      </c>
      <c r="G49" s="12">
        <f t="shared" si="1"/>
        <v>-0.8193548387096774</v>
      </c>
      <c r="H49" s="49">
        <v>0.56000000000000005</v>
      </c>
      <c r="I49" s="45" t="s">
        <v>168</v>
      </c>
    </row>
    <row r="50" spans="1:9" ht="22.5">
      <c r="A50" s="73">
        <v>42</v>
      </c>
      <c r="B50" s="102" t="s">
        <v>77</v>
      </c>
      <c r="C50" s="103" t="s">
        <v>34</v>
      </c>
      <c r="D50" s="104">
        <v>480</v>
      </c>
      <c r="E50" s="41" t="s">
        <v>158</v>
      </c>
      <c r="F50" s="50">
        <v>5.15</v>
      </c>
      <c r="G50" s="12">
        <f t="shared" si="1"/>
        <v>-0.86407766990291268</v>
      </c>
      <c r="H50" s="49">
        <v>0.7</v>
      </c>
      <c r="I50" s="45" t="s">
        <v>171</v>
      </c>
    </row>
    <row r="51" spans="1:9">
      <c r="A51" s="73">
        <v>43</v>
      </c>
      <c r="B51" s="102" t="s">
        <v>78</v>
      </c>
      <c r="C51" s="103" t="s">
        <v>34</v>
      </c>
      <c r="D51" s="104">
        <v>4560</v>
      </c>
      <c r="E51" s="36" t="s">
        <v>25</v>
      </c>
      <c r="F51" s="50">
        <v>0.93</v>
      </c>
      <c r="G51" s="12">
        <f t="shared" si="1"/>
        <v>-0.77419354838709675</v>
      </c>
      <c r="H51" s="49">
        <v>0.21</v>
      </c>
      <c r="I51" s="45" t="s">
        <v>168</v>
      </c>
    </row>
    <row r="52" spans="1:9">
      <c r="A52" s="73">
        <v>44</v>
      </c>
      <c r="B52" s="102" t="s">
        <v>79</v>
      </c>
      <c r="C52" s="103" t="s">
        <v>34</v>
      </c>
      <c r="D52" s="104">
        <v>480</v>
      </c>
      <c r="E52" s="36" t="s">
        <v>95</v>
      </c>
      <c r="F52" s="50">
        <v>4.8099999999999996</v>
      </c>
      <c r="G52" s="12">
        <f t="shared" si="1"/>
        <v>-0.14760914760914756</v>
      </c>
      <c r="H52" s="49">
        <v>4.0999999999999996</v>
      </c>
      <c r="I52" s="45" t="s">
        <v>163</v>
      </c>
    </row>
    <row r="53" spans="1:9">
      <c r="A53" s="73">
        <v>45</v>
      </c>
      <c r="B53" s="102" t="s">
        <v>80</v>
      </c>
      <c r="C53" s="103" t="s">
        <v>84</v>
      </c>
      <c r="D53" s="104">
        <v>2160</v>
      </c>
      <c r="E53" s="36" t="s">
        <v>123</v>
      </c>
      <c r="F53" s="50">
        <v>0.38</v>
      </c>
      <c r="G53" s="12">
        <f t="shared" si="1"/>
        <v>0</v>
      </c>
      <c r="H53" s="49">
        <v>0.38</v>
      </c>
      <c r="I53" s="44" t="s">
        <v>170</v>
      </c>
    </row>
    <row r="54" spans="1:9">
      <c r="A54" s="73">
        <v>46</v>
      </c>
      <c r="B54" s="102" t="s">
        <v>81</v>
      </c>
      <c r="C54" s="103" t="s">
        <v>34</v>
      </c>
      <c r="D54" s="104">
        <v>480</v>
      </c>
      <c r="E54" s="9" t="s">
        <v>125</v>
      </c>
      <c r="F54" s="50">
        <v>1.47</v>
      </c>
      <c r="G54" s="12">
        <f t="shared" si="1"/>
        <v>-0.14965986394557818</v>
      </c>
      <c r="H54" s="49">
        <v>1.25</v>
      </c>
      <c r="I54" s="44" t="s">
        <v>170</v>
      </c>
    </row>
    <row r="55" spans="1:9">
      <c r="A55" s="73">
        <v>47</v>
      </c>
      <c r="B55" s="102" t="s">
        <v>82</v>
      </c>
      <c r="C55" s="103" t="s">
        <v>35</v>
      </c>
      <c r="D55" s="104">
        <v>144</v>
      </c>
      <c r="E55" s="36" t="s">
        <v>27</v>
      </c>
      <c r="F55" s="50">
        <v>17.559999999999999</v>
      </c>
      <c r="G55" s="12">
        <f t="shared" si="1"/>
        <v>-0.29498861047835978</v>
      </c>
      <c r="H55" s="49">
        <v>12.38</v>
      </c>
      <c r="I55" s="45" t="s">
        <v>168</v>
      </c>
    </row>
    <row r="56" spans="1:9">
      <c r="A56" s="73">
        <v>48</v>
      </c>
      <c r="B56" s="102" t="s">
        <v>83</v>
      </c>
      <c r="C56" s="103" t="s">
        <v>34</v>
      </c>
      <c r="D56" s="105">
        <v>480</v>
      </c>
      <c r="E56" s="36" t="s">
        <v>87</v>
      </c>
      <c r="F56" s="50">
        <v>0.52</v>
      </c>
      <c r="G56" s="12">
        <f t="shared" si="1"/>
        <v>-0.21153846153846156</v>
      </c>
      <c r="H56" s="49">
        <v>0.41</v>
      </c>
      <c r="I56" s="44" t="s">
        <v>169</v>
      </c>
    </row>
    <row r="60" spans="1:9">
      <c r="A60" s="9" t="s">
        <v>13</v>
      </c>
      <c r="B60" s="26" t="s">
        <v>14</v>
      </c>
      <c r="F60" s="130" t="s">
        <v>15</v>
      </c>
      <c r="G60" s="130"/>
      <c r="H60" s="130"/>
      <c r="I60" s="130"/>
    </row>
    <row r="61" spans="1:9">
      <c r="A61" s="14" t="s">
        <v>16</v>
      </c>
      <c r="B61" s="107" t="s">
        <v>17</v>
      </c>
      <c r="F61" s="131" t="s">
        <v>18</v>
      </c>
      <c r="G61" s="131"/>
      <c r="H61" s="131"/>
      <c r="I61" s="131"/>
    </row>
    <row r="62" spans="1:9">
      <c r="B62" s="107"/>
      <c r="F62" s="107"/>
      <c r="G62" s="107"/>
      <c r="H62" s="107"/>
      <c r="I62" s="107"/>
    </row>
    <row r="63" spans="1:9">
      <c r="B63" s="107"/>
      <c r="F63" s="107"/>
      <c r="G63" s="107"/>
      <c r="H63" s="107"/>
      <c r="I63" s="107"/>
    </row>
    <row r="64" spans="1:9">
      <c r="A64" s="9"/>
      <c r="B64" s="21"/>
    </row>
    <row r="65" spans="1:9">
      <c r="A65" s="78" t="s">
        <v>11</v>
      </c>
      <c r="B65" s="119" t="s">
        <v>12</v>
      </c>
      <c r="C65" s="120"/>
      <c r="D65" s="75"/>
      <c r="E65" s="68" t="s">
        <v>11</v>
      </c>
      <c r="F65" s="126" t="s">
        <v>12</v>
      </c>
      <c r="G65" s="127"/>
      <c r="H65" s="127"/>
      <c r="I65" s="128"/>
    </row>
    <row r="66" spans="1:9">
      <c r="A66" s="51">
        <v>1</v>
      </c>
      <c r="B66" s="20" t="s">
        <v>20</v>
      </c>
      <c r="C66" s="55"/>
      <c r="D66" s="20"/>
      <c r="E66" s="66">
        <v>2</v>
      </c>
      <c r="F66" s="82" t="s">
        <v>88</v>
      </c>
      <c r="G66" s="83"/>
      <c r="H66" s="76"/>
      <c r="I66" s="84"/>
    </row>
    <row r="67" spans="1:9">
      <c r="A67" s="51"/>
      <c r="B67" s="20" t="s">
        <v>21</v>
      </c>
      <c r="C67" s="55"/>
      <c r="D67" s="20"/>
      <c r="E67" s="66"/>
      <c r="F67" s="71" t="s">
        <v>89</v>
      </c>
      <c r="G67" s="72"/>
      <c r="H67" s="21"/>
      <c r="I67" s="81"/>
    </row>
    <row r="68" spans="1:9">
      <c r="A68" s="51"/>
      <c r="B68" s="20" t="s">
        <v>22</v>
      </c>
      <c r="C68" s="55"/>
      <c r="D68" s="20"/>
      <c r="E68" s="66"/>
      <c r="F68" s="71" t="s">
        <v>90</v>
      </c>
      <c r="G68" s="72"/>
      <c r="H68" s="21"/>
      <c r="I68" s="81"/>
    </row>
    <row r="69" spans="1:9">
      <c r="A69" s="51"/>
      <c r="B69" s="20" t="s">
        <v>32</v>
      </c>
      <c r="C69" s="55"/>
      <c r="D69" s="20"/>
      <c r="E69" s="66"/>
      <c r="F69" s="71" t="s">
        <v>91</v>
      </c>
      <c r="G69" s="72"/>
      <c r="H69" s="21"/>
      <c r="I69" s="81"/>
    </row>
    <row r="70" spans="1:9">
      <c r="A70" s="51"/>
      <c r="B70" s="20"/>
      <c r="C70" s="55"/>
      <c r="D70" s="20"/>
      <c r="E70" s="66"/>
      <c r="F70" s="71"/>
      <c r="G70" s="72"/>
      <c r="H70" s="21"/>
      <c r="I70" s="81"/>
    </row>
    <row r="71" spans="1:9">
      <c r="A71" s="54"/>
      <c r="B71" s="20" t="s">
        <v>31</v>
      </c>
      <c r="C71" s="55"/>
      <c r="D71" s="20"/>
      <c r="E71" s="63"/>
      <c r="F71" s="63" t="s">
        <v>92</v>
      </c>
      <c r="G71" s="20"/>
      <c r="H71" s="21"/>
      <c r="I71" s="81"/>
    </row>
    <row r="72" spans="1:9">
      <c r="A72" s="62"/>
      <c r="B72" s="57" t="s">
        <v>30</v>
      </c>
      <c r="C72" s="58"/>
      <c r="D72" s="20"/>
      <c r="E72" s="67"/>
      <c r="F72" s="64" t="s">
        <v>93</v>
      </c>
      <c r="G72" s="57"/>
      <c r="H72" s="77"/>
      <c r="I72" s="87"/>
    </row>
    <row r="73" spans="1:9">
      <c r="A73" s="9"/>
      <c r="B73" s="21"/>
      <c r="D73" s="26"/>
      <c r="E73" s="20"/>
      <c r="F73" s="25"/>
      <c r="G73" s="108"/>
      <c r="H73" s="25"/>
    </row>
    <row r="74" spans="1:9">
      <c r="A74" s="9"/>
      <c r="B74" s="21"/>
      <c r="F74" s="25"/>
      <c r="G74" s="19"/>
      <c r="H74" s="25"/>
    </row>
    <row r="75" spans="1:9">
      <c r="A75" s="78" t="s">
        <v>11</v>
      </c>
      <c r="B75" s="119" t="s">
        <v>12</v>
      </c>
      <c r="C75" s="120"/>
      <c r="D75" s="108"/>
      <c r="E75" s="36" t="s">
        <v>11</v>
      </c>
      <c r="F75" s="121" t="s">
        <v>12</v>
      </c>
      <c r="G75" s="121"/>
      <c r="H75" s="121"/>
      <c r="I75" s="122"/>
    </row>
    <row r="76" spans="1:9">
      <c r="A76" s="51">
        <v>3</v>
      </c>
      <c r="B76" s="21" t="s">
        <v>96</v>
      </c>
      <c r="C76" s="81"/>
      <c r="D76" s="19"/>
      <c r="E76" s="66">
        <v>4</v>
      </c>
      <c r="F76" s="82" t="s">
        <v>144</v>
      </c>
      <c r="G76" s="83"/>
      <c r="H76" s="83"/>
      <c r="I76" s="89"/>
    </row>
    <row r="77" spans="1:9">
      <c r="A77" s="51"/>
      <c r="B77" s="21" t="s">
        <v>97</v>
      </c>
      <c r="C77" s="81"/>
      <c r="D77" s="19"/>
      <c r="E77" s="66"/>
      <c r="F77" s="71" t="s">
        <v>145</v>
      </c>
      <c r="G77" s="27"/>
      <c r="H77" s="27"/>
      <c r="I77" s="59"/>
    </row>
    <row r="78" spans="1:9">
      <c r="A78" s="51"/>
      <c r="B78" s="21" t="s">
        <v>98</v>
      </c>
      <c r="C78" s="81"/>
      <c r="D78" s="19"/>
      <c r="E78" s="66"/>
      <c r="F78" s="71" t="s">
        <v>146</v>
      </c>
      <c r="G78" s="27"/>
      <c r="H78" s="27"/>
      <c r="I78" s="59"/>
    </row>
    <row r="79" spans="1:9">
      <c r="A79" s="51"/>
      <c r="B79" s="21" t="s">
        <v>99</v>
      </c>
      <c r="C79" s="81"/>
      <c r="D79" s="19"/>
      <c r="E79" s="66"/>
      <c r="F79" s="71" t="s">
        <v>147</v>
      </c>
      <c r="G79" s="19"/>
      <c r="H79" s="25"/>
      <c r="I79" s="59"/>
    </row>
    <row r="80" spans="1:9">
      <c r="A80" s="51"/>
      <c r="B80" s="21"/>
      <c r="C80" s="81"/>
      <c r="D80" s="19"/>
      <c r="E80" s="66"/>
      <c r="F80" s="71"/>
      <c r="G80" s="19"/>
      <c r="H80" s="25"/>
      <c r="I80" s="59"/>
    </row>
    <row r="81" spans="1:9">
      <c r="A81" s="54"/>
      <c r="B81" s="21" t="s">
        <v>101</v>
      </c>
      <c r="C81" s="81"/>
      <c r="D81" s="19"/>
      <c r="E81" s="63"/>
      <c r="F81" s="63" t="s">
        <v>148</v>
      </c>
      <c r="G81" s="19"/>
      <c r="H81" s="25"/>
      <c r="I81" s="59"/>
    </row>
    <row r="82" spans="1:9">
      <c r="A82" s="62"/>
      <c r="B82" s="57" t="s">
        <v>100</v>
      </c>
      <c r="C82" s="87"/>
      <c r="D82" s="19"/>
      <c r="E82" s="67"/>
      <c r="F82" s="64" t="s">
        <v>149</v>
      </c>
      <c r="G82" s="60"/>
      <c r="H82" s="61"/>
      <c r="I82" s="65"/>
    </row>
    <row r="83" spans="1:9">
      <c r="A83" s="69"/>
      <c r="B83" s="20"/>
      <c r="C83" s="25"/>
      <c r="D83" s="108"/>
      <c r="E83" s="13"/>
      <c r="F83" s="13"/>
      <c r="G83" s="13"/>
      <c r="H83" s="13"/>
      <c r="I83" s="13"/>
    </row>
    <row r="84" spans="1:9">
      <c r="A84" s="69"/>
      <c r="B84" s="20"/>
      <c r="C84" s="25"/>
      <c r="D84" s="108"/>
      <c r="E84" s="13"/>
      <c r="F84" s="13"/>
      <c r="G84" s="13"/>
      <c r="H84" s="13"/>
      <c r="I84" s="13"/>
    </row>
    <row r="85" spans="1:9">
      <c r="A85" s="70" t="s">
        <v>11</v>
      </c>
      <c r="B85" s="123" t="s">
        <v>12</v>
      </c>
      <c r="C85" s="124"/>
      <c r="D85" s="90"/>
      <c r="E85" s="93" t="s">
        <v>11</v>
      </c>
      <c r="F85" s="116" t="s">
        <v>12</v>
      </c>
      <c r="G85" s="118"/>
      <c r="H85" s="118"/>
      <c r="I85" s="117"/>
    </row>
    <row r="86" spans="1:9">
      <c r="A86" s="70">
        <v>5</v>
      </c>
      <c r="B86" s="82" t="s">
        <v>103</v>
      </c>
      <c r="C86" s="89"/>
      <c r="D86" s="72"/>
      <c r="E86" s="95">
        <v>6</v>
      </c>
      <c r="F86" s="71" t="s">
        <v>108</v>
      </c>
      <c r="G86" s="72"/>
      <c r="H86" s="21"/>
      <c r="I86" s="81"/>
    </row>
    <row r="87" spans="1:9">
      <c r="A87" s="51"/>
      <c r="B87" s="71" t="s">
        <v>104</v>
      </c>
      <c r="C87" s="91"/>
      <c r="D87" s="27"/>
      <c r="E87" s="95"/>
      <c r="F87" s="71" t="s">
        <v>109</v>
      </c>
      <c r="G87" s="72"/>
      <c r="H87" s="21"/>
      <c r="I87" s="81"/>
    </row>
    <row r="88" spans="1:9">
      <c r="A88" s="51"/>
      <c r="B88" s="71" t="s">
        <v>105</v>
      </c>
      <c r="C88" s="91"/>
      <c r="D88" s="27"/>
      <c r="E88" s="95"/>
      <c r="F88" s="71" t="s">
        <v>110</v>
      </c>
      <c r="G88" s="72"/>
      <c r="H88" s="21"/>
      <c r="I88" s="81"/>
    </row>
    <row r="89" spans="1:9">
      <c r="A89" s="51"/>
      <c r="B89" s="71" t="s">
        <v>106</v>
      </c>
      <c r="C89" s="85"/>
      <c r="D89" s="25"/>
      <c r="E89" s="95"/>
      <c r="F89" s="71" t="s">
        <v>111</v>
      </c>
      <c r="G89" s="72"/>
      <c r="H89" s="21"/>
      <c r="I89" s="81"/>
    </row>
    <row r="90" spans="1:9">
      <c r="A90" s="51"/>
      <c r="B90" s="71"/>
      <c r="C90" s="85"/>
      <c r="D90" s="25"/>
      <c r="E90" s="95"/>
      <c r="F90" s="71"/>
      <c r="G90" s="72"/>
      <c r="H90" s="21"/>
      <c r="I90" s="81"/>
    </row>
    <row r="91" spans="1:9">
      <c r="A91" s="54"/>
      <c r="B91" s="63" t="s">
        <v>28</v>
      </c>
      <c r="C91" s="85"/>
      <c r="D91" s="25"/>
      <c r="E91" s="95"/>
      <c r="F91" s="63" t="s">
        <v>112</v>
      </c>
      <c r="G91" s="20"/>
      <c r="H91" s="21"/>
      <c r="I91" s="81"/>
    </row>
    <row r="92" spans="1:9">
      <c r="A92" s="62"/>
      <c r="B92" s="64" t="s">
        <v>29</v>
      </c>
      <c r="C92" s="86"/>
      <c r="D92" s="25"/>
      <c r="E92" s="96"/>
      <c r="F92" s="64" t="s">
        <v>113</v>
      </c>
      <c r="G92" s="57"/>
      <c r="H92" s="77"/>
      <c r="I92" s="87"/>
    </row>
    <row r="93" spans="1:9">
      <c r="A93" s="69"/>
      <c r="B93" s="20"/>
      <c r="C93" s="25"/>
      <c r="D93" s="108"/>
      <c r="E93" s="13"/>
      <c r="F93" s="13"/>
      <c r="G93" s="13"/>
      <c r="H93" s="13"/>
      <c r="I93" s="13"/>
    </row>
    <row r="94" spans="1:9">
      <c r="A94" s="69"/>
      <c r="B94" s="20"/>
      <c r="C94" s="25"/>
      <c r="D94" s="108"/>
      <c r="E94" s="13"/>
      <c r="F94" s="13"/>
      <c r="G94" s="13"/>
      <c r="H94" s="13"/>
      <c r="I94" s="13"/>
    </row>
    <row r="95" spans="1:9">
      <c r="A95" s="36" t="s">
        <v>19</v>
      </c>
      <c r="B95" s="125" t="s">
        <v>12</v>
      </c>
      <c r="C95" s="122"/>
      <c r="D95" s="90"/>
      <c r="E95" s="78" t="s">
        <v>19</v>
      </c>
      <c r="F95" s="125" t="s">
        <v>12</v>
      </c>
      <c r="G95" s="121"/>
      <c r="H95" s="121"/>
      <c r="I95" s="122"/>
    </row>
    <row r="96" spans="1:9">
      <c r="A96" s="66">
        <v>7</v>
      </c>
      <c r="B96" s="82" t="s">
        <v>116</v>
      </c>
      <c r="C96" s="89"/>
      <c r="D96" s="72"/>
      <c r="E96" s="66">
        <v>8</v>
      </c>
      <c r="F96" s="82" t="s">
        <v>126</v>
      </c>
      <c r="G96" s="83"/>
      <c r="H96" s="92"/>
      <c r="I96" s="106"/>
    </row>
    <row r="97" spans="1:9">
      <c r="A97" s="66"/>
      <c r="B97" s="71" t="s">
        <v>117</v>
      </c>
      <c r="C97" s="91"/>
      <c r="D97" s="27"/>
      <c r="E97" s="66"/>
      <c r="F97" s="71" t="s">
        <v>127</v>
      </c>
      <c r="G97" s="27"/>
      <c r="H97" s="97"/>
      <c r="I97" s="98"/>
    </row>
    <row r="98" spans="1:9">
      <c r="A98" s="66"/>
      <c r="B98" s="71" t="s">
        <v>118</v>
      </c>
      <c r="C98" s="91"/>
      <c r="D98" s="27"/>
      <c r="E98" s="66"/>
      <c r="F98" s="71" t="s">
        <v>128</v>
      </c>
      <c r="G98" s="27"/>
      <c r="H98" s="97"/>
      <c r="I98" s="98"/>
    </row>
    <row r="99" spans="1:9">
      <c r="A99" s="66"/>
      <c r="B99" s="71" t="s">
        <v>121</v>
      </c>
      <c r="C99" s="85"/>
      <c r="D99" s="25"/>
      <c r="E99" s="66"/>
      <c r="F99" s="71" t="s">
        <v>129</v>
      </c>
      <c r="G99" s="19"/>
      <c r="H99" s="94"/>
      <c r="I99" s="99"/>
    </row>
    <row r="100" spans="1:9">
      <c r="A100" s="66"/>
      <c r="B100" s="71"/>
      <c r="C100" s="85"/>
      <c r="D100" s="25"/>
      <c r="E100" s="66"/>
      <c r="F100" s="71"/>
      <c r="G100" s="19"/>
      <c r="H100" s="94"/>
      <c r="I100" s="99"/>
    </row>
    <row r="101" spans="1:9">
      <c r="A101" s="66"/>
      <c r="B101" s="63" t="s">
        <v>119</v>
      </c>
      <c r="C101" s="85"/>
      <c r="D101" s="25"/>
      <c r="E101" s="66"/>
      <c r="F101" s="63" t="s">
        <v>131</v>
      </c>
      <c r="G101" s="19"/>
      <c r="H101" s="94"/>
      <c r="I101" s="99"/>
    </row>
    <row r="102" spans="1:9">
      <c r="A102" s="67"/>
      <c r="B102" s="64" t="s">
        <v>120</v>
      </c>
      <c r="C102" s="86"/>
      <c r="D102" s="25"/>
      <c r="E102" s="67"/>
      <c r="F102" s="64" t="s">
        <v>130</v>
      </c>
      <c r="G102" s="60"/>
      <c r="H102" s="100"/>
      <c r="I102" s="101"/>
    </row>
    <row r="103" spans="1:9">
      <c r="A103" s="88"/>
      <c r="B103" s="88"/>
      <c r="C103" s="88"/>
      <c r="E103" s="88"/>
      <c r="F103" s="88"/>
      <c r="G103" s="88"/>
      <c r="H103" s="88"/>
      <c r="I103" s="88"/>
    </row>
    <row r="104" spans="1:9">
      <c r="A104" s="114"/>
      <c r="B104" s="114"/>
      <c r="C104" s="114"/>
      <c r="D104" s="114"/>
      <c r="E104" s="69"/>
      <c r="F104" s="115"/>
      <c r="G104" s="115"/>
      <c r="H104" s="25"/>
      <c r="I104" s="108"/>
    </row>
    <row r="105" spans="1:9">
      <c r="A105" s="68" t="s">
        <v>11</v>
      </c>
      <c r="B105" s="116" t="s">
        <v>12</v>
      </c>
      <c r="C105" s="117"/>
      <c r="D105" s="108"/>
      <c r="E105" s="68" t="s">
        <v>11</v>
      </c>
      <c r="F105" s="116" t="s">
        <v>12</v>
      </c>
      <c r="G105" s="118"/>
      <c r="H105" s="118"/>
      <c r="I105" s="117"/>
    </row>
    <row r="106" spans="1:9">
      <c r="A106" s="66">
        <v>9</v>
      </c>
      <c r="B106" s="82" t="s">
        <v>138</v>
      </c>
      <c r="C106" s="89"/>
      <c r="D106" s="25"/>
      <c r="E106" s="51">
        <v>10</v>
      </c>
      <c r="F106" s="72" t="s">
        <v>132</v>
      </c>
      <c r="G106" s="72"/>
      <c r="H106" s="94"/>
      <c r="I106" s="99"/>
    </row>
    <row r="107" spans="1:9">
      <c r="A107" s="79"/>
      <c r="B107" s="71" t="s">
        <v>139</v>
      </c>
      <c r="C107" s="53"/>
      <c r="D107" s="25"/>
      <c r="E107" s="52"/>
      <c r="F107" s="72" t="s">
        <v>133</v>
      </c>
      <c r="G107" s="72"/>
      <c r="H107" s="94"/>
      <c r="I107" s="99"/>
    </row>
    <row r="108" spans="1:9">
      <c r="A108" s="79"/>
      <c r="B108" s="71" t="s">
        <v>140</v>
      </c>
      <c r="C108" s="53"/>
      <c r="D108" s="25"/>
      <c r="E108" s="52"/>
      <c r="F108" s="72" t="s">
        <v>134</v>
      </c>
      <c r="G108" s="72"/>
      <c r="H108" s="94"/>
      <c r="I108" s="99"/>
    </row>
    <row r="109" spans="1:9">
      <c r="A109" s="79"/>
      <c r="B109" s="71" t="s">
        <v>141</v>
      </c>
      <c r="C109" s="53"/>
      <c r="D109" s="25"/>
      <c r="E109" s="52"/>
      <c r="F109" s="72" t="s">
        <v>135</v>
      </c>
      <c r="G109" s="72"/>
      <c r="H109" s="94"/>
      <c r="I109" s="99"/>
    </row>
    <row r="110" spans="1:9">
      <c r="A110" s="79"/>
      <c r="B110" s="71"/>
      <c r="C110" s="53"/>
      <c r="D110" s="25"/>
      <c r="E110" s="52"/>
      <c r="F110" s="72"/>
      <c r="G110" s="72"/>
      <c r="H110" s="94"/>
      <c r="I110" s="99"/>
    </row>
    <row r="111" spans="1:9">
      <c r="A111" s="63"/>
      <c r="B111" s="63" t="s">
        <v>142</v>
      </c>
      <c r="C111" s="55"/>
      <c r="D111" s="25"/>
      <c r="E111" s="54"/>
      <c r="F111" s="20" t="s">
        <v>136</v>
      </c>
      <c r="G111" s="20"/>
      <c r="H111" s="94"/>
      <c r="I111" s="99"/>
    </row>
    <row r="112" spans="1:9">
      <c r="A112" s="80"/>
      <c r="B112" s="64" t="s">
        <v>143</v>
      </c>
      <c r="C112" s="58"/>
      <c r="D112" s="25"/>
      <c r="E112" s="56"/>
      <c r="F112" s="57" t="s">
        <v>137</v>
      </c>
      <c r="G112" s="57"/>
      <c r="H112" s="100"/>
      <c r="I112" s="101"/>
    </row>
    <row r="113" spans="1:9">
      <c r="A113" s="9"/>
      <c r="B113" s="21"/>
      <c r="F113" s="2"/>
      <c r="G113" s="19"/>
      <c r="H113" s="25"/>
      <c r="I113" s="108"/>
    </row>
    <row r="115" spans="1:9">
      <c r="A115" s="88"/>
      <c r="B115" s="88"/>
      <c r="C115" s="88"/>
    </row>
    <row r="116" spans="1:9">
      <c r="A116" s="88"/>
      <c r="B116" s="88"/>
      <c r="C116" s="88"/>
      <c r="F116" s="10"/>
      <c r="I116" s="18"/>
    </row>
    <row r="117" spans="1:9">
      <c r="A117" s="88"/>
      <c r="B117" s="88"/>
      <c r="C117" s="88"/>
    </row>
    <row r="118" spans="1:9">
      <c r="A118" s="88"/>
      <c r="B118" s="88"/>
      <c r="C118" s="88"/>
    </row>
    <row r="119" spans="1:9">
      <c r="A119" s="88"/>
      <c r="B119" s="88"/>
      <c r="C119" s="88"/>
    </row>
    <row r="120" spans="1:9">
      <c r="A120" s="88"/>
      <c r="B120" s="88"/>
      <c r="C120" s="88"/>
    </row>
    <row r="121" spans="1:9">
      <c r="A121" s="88"/>
      <c r="B121" s="88"/>
      <c r="C121" s="88"/>
    </row>
    <row r="122" spans="1:9">
      <c r="A122" s="88"/>
      <c r="B122" s="88"/>
      <c r="C122" s="88"/>
    </row>
  </sheetData>
  <mergeCells count="17">
    <mergeCell ref="B65:C65"/>
    <mergeCell ref="F65:I65"/>
    <mergeCell ref="A1:I1"/>
    <mergeCell ref="A2:I2"/>
    <mergeCell ref="A3:I3"/>
    <mergeCell ref="F60:I60"/>
    <mergeCell ref="F61:I61"/>
    <mergeCell ref="A104:D104"/>
    <mergeCell ref="F104:G104"/>
    <mergeCell ref="B105:C105"/>
    <mergeCell ref="F105:I105"/>
    <mergeCell ref="B75:C75"/>
    <mergeCell ref="F75:I75"/>
    <mergeCell ref="B85:C85"/>
    <mergeCell ref="F85:I85"/>
    <mergeCell ref="B95:C95"/>
    <mergeCell ref="F95:I9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2013-05-27T14:18:02Z</cp:lastPrinted>
  <dcterms:created xsi:type="dcterms:W3CDTF">1997-01-10T22:22:50Z</dcterms:created>
  <dcterms:modified xsi:type="dcterms:W3CDTF">2013-11-07T21:01:34Z</dcterms:modified>
</cp:coreProperties>
</file>